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12.2020." sheetId="1" r:id="GemRid6230"/>
  </sheets>
  <definedNames/>
  <calcPr calcId="124519"/>
</workbook>
</file>

<file path=xl/sharedStrings.xml><?xml version="1.0" encoding="utf-8"?>
<sst xmlns="http://schemas.openxmlformats.org/spreadsheetml/2006/main" count="101" uniqueCount="101">
  <si>
    <t>KURSNA LISTA BANJALUČKE BERZE - 18.12.2020.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</si>
  <si>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</si>
  <si>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</si>
  <si>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</si>
  <si>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</si>
  <si>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</si>
  <si>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</si>
  <si>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</si>
  <si>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</si>
  <si>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</si>
  <si>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</si>
  <si>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</si>
  <si>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</si>
  <si>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</si>
  <si>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</si>
  <si>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</si>
  <si>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</si>
  <si>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</si>
  <si>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</si>
  <si>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</si>
  <si>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</si>
  <si>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</si>
  <si>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</si>
  <si>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0,218</t>
  </si>
  <si>
    <t>0,235</t>
  </si>
  <si>
    <t>0,238</t>
  </si>
  <si>
    <t>HETR-R-A</t>
  </si>
  <si>
    <t>Hidroelektrane na Trebišnjici a.d. Trebinje</t>
  </si>
  <si>
    <t>0,203</t>
  </si>
  <si>
    <t>0,207</t>
  </si>
  <si>
    <t>NOVB-R-E</t>
  </si>
  <si>
    <t>Nova banka a.d. Banja Luka</t>
  </si>
  <si>
    <t>0,5</t>
  </si>
  <si>
    <t/>
  </si>
  <si>
    <t>RFUM-R-A</t>
  </si>
  <si>
    <t>Rafinerija ulja a.d. Modriča</t>
  </si>
  <si>
    <t>0,04</t>
  </si>
  <si>
    <t>0,048</t>
  </si>
  <si>
    <t>RTEU-R-A</t>
  </si>
  <si>
    <t>RiTE Ugljevik a.d. Ugljevik</t>
  </si>
  <si>
    <t>0,028</t>
  </si>
  <si>
    <t>0,033</t>
  </si>
  <si>
    <t>Službeno berzansko tržište - Lista C</t>
  </si>
  <si>
    <t>JLLC-R-A</t>
  </si>
  <si>
    <t>Jelšingrad Livar Livnica čelika a.d. Banja Luka</t>
  </si>
  <si>
    <t>0,037</t>
  </si>
  <si>
    <t>MIRA-R-A</t>
  </si>
  <si>
    <t>Mira a.d. Prijedor</t>
  </si>
  <si>
    <t>1,17</t>
  </si>
  <si>
    <t>1,17(A)</t>
  </si>
  <si>
    <t>Slobodno tržište - Tržište akcija</t>
  </si>
  <si>
    <t>IMAK-R-A</t>
  </si>
  <si>
    <t>Imako a.d. Banja Luka</t>
  </si>
  <si>
    <t>0,1</t>
  </si>
  <si>
    <t>0,143</t>
  </si>
  <si>
    <t>KMLN-R-A</t>
  </si>
  <si>
    <t>Komunalno a.d. Milići</t>
  </si>
  <si>
    <t>0,355(A)</t>
  </si>
  <si>
    <t>KMPD-R-A</t>
  </si>
  <si>
    <t>Kompred a.d. Ugljevik</t>
  </si>
  <si>
    <t>0,042</t>
  </si>
  <si>
    <t>0,09</t>
  </si>
  <si>
    <t>PIKO-R-A</t>
  </si>
  <si>
    <t>Piko a.d. Prnjavor</t>
  </si>
  <si>
    <t>0,0012</t>
  </si>
  <si>
    <t>0,0012(A)</t>
  </si>
  <si>
    <t>RNAF-R-A</t>
  </si>
  <si>
    <t>Rafinerija nafte Brod a.d. Brod</t>
  </si>
  <si>
    <t>0,004</t>
  </si>
  <si>
    <t>0,007</t>
  </si>
  <si>
    <t>ZVPT-R-A</t>
  </si>
  <si>
    <t>Zvornikputevi a.d. Zvornik</t>
  </si>
  <si>
    <t>1,2</t>
  </si>
  <si>
    <t>1,5</t>
  </si>
  <si>
    <t>Slobodno tržište - HoV emitenata koji se nalaze u stečajnom ili likvidacionom postupku</t>
  </si>
  <si>
    <t>BIRA-R-A</t>
  </si>
  <si>
    <t>Birač a.d Zvornik - u stečaju</t>
  </si>
  <si>
    <t>0,0007</t>
  </si>
  <si>
    <t>0,0008</t>
  </si>
  <si>
    <t>Efektivni prinos do dospijeća %</t>
  </si>
  <si>
    <t>Min cijena</t>
  </si>
  <si>
    <t>Broj prometovanih HOV</t>
  </si>
  <si>
    <t>Službeno berzansko tržište - Tržište obveznica</t>
  </si>
  <si>
    <t>RSRS-O-E</t>
  </si>
  <si>
    <t>Republika Srpska - izmirenje ratne štete 5</t>
  </si>
  <si>
    <t>98</t>
  </si>
  <si>
    <t>RSRS-O-L</t>
  </si>
  <si>
    <t>Republika Srpska - izmirenje ratne štete 12</t>
  </si>
  <si>
    <t>95</t>
  </si>
  <si>
    <t>96</t>
  </si>
  <si>
    <t>RSRS-O-M</t>
  </si>
  <si>
    <t>Republika Srpska - izmirenje ratne štete 13</t>
  </si>
  <si>
    <t>95,49</t>
  </si>
  <si>
    <t>94,99</t>
  </si>
  <si>
    <t>RSRS-O-N</t>
  </si>
  <si>
    <t>Republika Srpska - izmirenje ratne štete 14</t>
  </si>
  <si>
    <t>91,61</t>
  </si>
  <si>
    <t>93</t>
  </si>
  <si>
    <t>92,99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</si>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</sst>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23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612.14000000</v>
      </c>
      <c r="J2" s="9">
        <v>-0.85000000</v>
      </c>
      <c r="K2" s="10">
        <v>-0.14000000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332.75000000</v>
      </c>
      <c r="J3" s="9">
        <v>-1.00000000</v>
      </c>
      <c r="K3" s="10">
        <v>-0.30000000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2837.92000000</v>
      </c>
      <c r="J4" s="12">
        <v>10.70000000</v>
      </c>
      <c r="K4" s="13">
        <v>0.38000000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25</v>
      </c>
      <c r="G11" s="38">
        <v>-0.42000000</v>
      </c>
      <c r="H11" s="38">
        <v>0.23800000</v>
      </c>
      <c r="I11" s="38">
        <v>0.23800000</v>
      </c>
      <c r="J11" s="39">
        <v>4000</v>
      </c>
      <c r="K11" s="10">
        <v>952.00000000</v>
      </c>
    </row>
    <row r="12" ht="12.9" customHeight="1">
      <c r="A12" s="35" t="s">
        <v>26</v>
      </c>
      <c r="B12" s="36" t="s">
        <v>27</v>
      </c>
      <c r="C12" s="37"/>
      <c r="D12" s="38" t="s">
        <v>28</v>
      </c>
      <c r="E12" s="38" t="s">
        <v>29</v>
      </c>
      <c r="F12" s="38" t="s">
        <v>29</v>
      </c>
      <c r="G12" s="38">
        <v>-0.48000000</v>
      </c>
      <c r="H12" s="38">
        <v>0.20700000</v>
      </c>
      <c r="I12" s="38">
        <v>0.20700000</v>
      </c>
      <c r="J12" s="39">
        <v>7000</v>
      </c>
      <c r="K12" s="10">
        <v>1449.00000000</v>
      </c>
    </row>
    <row r="13" ht="12.9" customHeight="1">
      <c r="A13" s="35" t="s">
        <v>30</v>
      </c>
      <c r="B13" s="36" t="s">
        <v>31</v>
      </c>
      <c r="C13" s="37"/>
      <c r="D13" s="38" t="s">
        <v>32</v>
      </c>
      <c r="E13" s="38" t="s">
        <v>33</v>
      </c>
      <c r="F13" s="38" t="s">
        <v>32</v>
      </c>
      <c r="G13" s="38">
        <v>0.00000000</v>
      </c>
      <c r="H13" s="38">
        <v>0.50000000</v>
      </c>
      <c r="I13" s="38">
        <v>0.50000000</v>
      </c>
      <c r="J13" s="39">
        <v>59643</v>
      </c>
      <c r="K13" s="10">
        <v>29821.50000000</v>
      </c>
    </row>
    <row r="14" ht="12.9" customHeight="1">
      <c r="A14" s="35" t="s">
        <v>34</v>
      </c>
      <c r="B14" s="36" t="s">
        <v>35</v>
      </c>
      <c r="C14" s="37"/>
      <c r="D14" s="38" t="s">
        <v>36</v>
      </c>
      <c r="E14" s="38" t="s">
        <v>37</v>
      </c>
      <c r="F14" s="38" t="s">
        <v>36</v>
      </c>
      <c r="G14" s="38">
        <v>0.00000000</v>
      </c>
      <c r="H14" s="38">
        <v>0.04000000</v>
      </c>
      <c r="I14" s="38">
        <v>0.04000000</v>
      </c>
      <c r="J14" s="39">
        <v>10000</v>
      </c>
      <c r="K14" s="10">
        <v>400.00000000</v>
      </c>
    </row>
    <row r="15" ht="12.9" customHeight="1">
      <c r="A15" s="35" t="s">
        <v>38</v>
      </c>
      <c r="B15" s="36" t="s">
        <v>39</v>
      </c>
      <c r="C15" s="37"/>
      <c r="D15" s="38" t="s">
        <v>40</v>
      </c>
      <c r="E15" s="38" t="s">
        <v>41</v>
      </c>
      <c r="F15" s="38" t="s">
        <v>40</v>
      </c>
      <c r="G15" s="38">
        <v>0.00000000</v>
      </c>
      <c r="H15" s="38">
        <v>0.02900000</v>
      </c>
      <c r="I15" s="38">
        <v>0.02700000</v>
      </c>
      <c r="J15" s="39">
        <v>7340</v>
      </c>
      <c r="K15" s="10">
        <v>204.19000000</v>
      </c>
    </row>
    <row r="16" ht="12.9" customHeight="1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1"/>
    </row>
    <row r="17" ht="12.9" customHeight="1">
      <c r="A17" s="32" t="s">
        <v>42</v>
      </c>
      <c r="B17" s="33"/>
      <c r="C17" s="33"/>
      <c r="D17" s="33"/>
      <c r="E17" s="33"/>
      <c r="F17" s="33"/>
      <c r="G17" s="33"/>
      <c r="H17" s="33"/>
      <c r="I17" s="33"/>
      <c r="J17" s="33"/>
      <c r="K17" s="34"/>
    </row>
    <row r="18" ht="12.9" customHeight="1">
      <c r="A18" s="35" t="s">
        <v>43</v>
      </c>
      <c r="B18" s="36" t="s">
        <v>44</v>
      </c>
      <c r="C18" s="37"/>
      <c r="D18" s="38" t="s">
        <v>45</v>
      </c>
      <c r="E18" s="38" t="s">
        <v>36</v>
      </c>
      <c r="F18" s="38" t="s">
        <v>45</v>
      </c>
      <c r="G18" s="38">
        <v>-2.63000000</v>
      </c>
      <c r="H18" s="38">
        <v>0.03700000</v>
      </c>
      <c r="I18" s="38">
        <v>0.03700000</v>
      </c>
      <c r="J18" s="39">
        <v>60</v>
      </c>
      <c r="K18" s="10">
        <v>2.22000000</v>
      </c>
    </row>
    <row r="19" ht="12.9" customHeight="1">
      <c r="A19" s="35" t="s">
        <v>46</v>
      </c>
      <c r="B19" s="36" t="s">
        <v>47</v>
      </c>
      <c r="C19" s="37"/>
      <c r="D19" s="38" t="s">
        <v>48</v>
      </c>
      <c r="E19" s="38" t="s">
        <v>33</v>
      </c>
      <c r="F19" s="38" t="s">
        <v>49</v>
      </c>
      <c r="G19" s="38">
        <v>0.00000000</v>
      </c>
      <c r="H19" s="38">
        <v>1.17000000</v>
      </c>
      <c r="I19" s="38">
        <v>1.17000000</v>
      </c>
      <c r="J19" s="39">
        <v>763</v>
      </c>
      <c r="K19" s="10">
        <v>892.71000000</v>
      </c>
    </row>
    <row r="20" ht="12.9" customHeight="1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1"/>
    </row>
    <row r="21" ht="12.9" customHeight="1">
      <c r="A21" s="32" t="s">
        <v>50</v>
      </c>
      <c r="B21" s="33"/>
      <c r="C21" s="33"/>
      <c r="D21" s="33"/>
      <c r="E21" s="33"/>
      <c r="F21" s="33"/>
      <c r="G21" s="33"/>
      <c r="H21" s="33"/>
      <c r="I21" s="33"/>
      <c r="J21" s="33"/>
      <c r="K21" s="34"/>
    </row>
    <row r="22" ht="12.9" customHeight="1">
      <c r="A22" s="35" t="s">
        <v>51</v>
      </c>
      <c r="B22" s="36" t="s">
        <v>52</v>
      </c>
      <c r="C22" s="37"/>
      <c r="D22" s="38" t="s">
        <v>53</v>
      </c>
      <c r="E22" s="38" t="s">
        <v>54</v>
      </c>
      <c r="F22" s="38" t="s">
        <v>53</v>
      </c>
      <c r="G22" s="38">
        <v>96.08000000</v>
      </c>
      <c r="H22" s="38">
        <v>0.10000000</v>
      </c>
      <c r="I22" s="38">
        <v>0.10000000</v>
      </c>
      <c r="J22" s="39">
        <v>34434</v>
      </c>
      <c r="K22" s="10">
        <v>3443.40000000</v>
      </c>
    </row>
    <row r="23" ht="12.9" customHeight="1">
      <c r="A23" s="35" t="s">
        <v>55</v>
      </c>
      <c r="B23" s="36" t="s">
        <v>56</v>
      </c>
      <c r="C23" s="37"/>
      <c r="D23" s="38" t="s">
        <v>33</v>
      </c>
      <c r="E23" s="38" t="s">
        <v>33</v>
      </c>
      <c r="F23" s="38" t="s">
        <v>57</v>
      </c>
      <c r="G23" s="38">
        <v>-1.39000000</v>
      </c>
      <c r="H23" s="38">
        <v>0.35500000</v>
      </c>
      <c r="I23" s="38">
        <v>0.35500000</v>
      </c>
      <c r="J23" s="39">
        <v>3607</v>
      </c>
      <c r="K23" s="10">
        <v>1280.48000000</v>
      </c>
    </row>
    <row r="24" ht="12.9" customHeight="1">
      <c r="A24" s="35" t="s">
        <v>58</v>
      </c>
      <c r="B24" s="36" t="s">
        <v>59</v>
      </c>
      <c r="C24" s="37"/>
      <c r="D24" s="38" t="s">
        <v>60</v>
      </c>
      <c r="E24" s="38" t="s">
        <v>61</v>
      </c>
      <c r="F24" s="38" t="s">
        <v>60</v>
      </c>
      <c r="G24" s="38">
        <v>0.00000000</v>
      </c>
      <c r="H24" s="38">
        <v>0.04200000</v>
      </c>
      <c r="I24" s="38">
        <v>0.04200000</v>
      </c>
      <c r="J24" s="39">
        <v>3</v>
      </c>
      <c r="K24" s="10">
        <v>0.12000000</v>
      </c>
    </row>
    <row r="25" ht="12.9" customHeight="1">
      <c r="A25" s="35" t="s">
        <v>62</v>
      </c>
      <c r="B25" s="36" t="s">
        <v>63</v>
      </c>
      <c r="C25" s="37"/>
      <c r="D25" s="38" t="s">
        <v>64</v>
      </c>
      <c r="E25" s="38" t="s">
        <v>33</v>
      </c>
      <c r="F25" s="38" t="s">
        <v>65</v>
      </c>
      <c r="G25" s="38">
        <v>0.00000000</v>
      </c>
      <c r="H25" s="38">
        <v>0.00120000</v>
      </c>
      <c r="I25" s="38">
        <v>0.00120000</v>
      </c>
      <c r="J25" s="39">
        <v>1638988</v>
      </c>
      <c r="K25" s="10">
        <v>1966.78000000</v>
      </c>
    </row>
    <row r="26" ht="12.9" customHeight="1">
      <c r="A26" s="35" t="s">
        <v>66</v>
      </c>
      <c r="B26" s="36" t="s">
        <v>67</v>
      </c>
      <c r="C26" s="37"/>
      <c r="D26" s="38" t="s">
        <v>68</v>
      </c>
      <c r="E26" s="38" t="s">
        <v>69</v>
      </c>
      <c r="F26" s="38" t="s">
        <v>68</v>
      </c>
      <c r="G26" s="38">
        <v>0.00000000</v>
      </c>
      <c r="H26" s="38">
        <v>0.00400000</v>
      </c>
      <c r="I26" s="38">
        <v>0.00400000</v>
      </c>
      <c r="J26" s="39">
        <v>6001</v>
      </c>
      <c r="K26" s="10">
        <v>24.00000000</v>
      </c>
    </row>
    <row r="27" ht="12.9" customHeight="1">
      <c r="A27" s="35" t="s">
        <v>70</v>
      </c>
      <c r="B27" s="36" t="s">
        <v>71</v>
      </c>
      <c r="C27" s="37"/>
      <c r="D27" s="38" t="s">
        <v>72</v>
      </c>
      <c r="E27" s="38" t="s">
        <v>73</v>
      </c>
      <c r="F27" s="38" t="s">
        <v>72</v>
      </c>
      <c r="G27" s="38">
        <v>9.09000000</v>
      </c>
      <c r="H27" s="38">
        <v>1.20000000</v>
      </c>
      <c r="I27" s="38">
        <v>1.20000000</v>
      </c>
      <c r="J27" s="39">
        <v>1034</v>
      </c>
      <c r="K27" s="10">
        <v>1240.80000000</v>
      </c>
    </row>
    <row r="28" ht="12.9" customHeight="1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1"/>
    </row>
    <row r="29" ht="12.9" customHeight="1">
      <c r="A29" s="32" t="s">
        <v>74</v>
      </c>
      <c r="B29" s="33"/>
      <c r="C29" s="33"/>
      <c r="D29" s="33"/>
      <c r="E29" s="33"/>
      <c r="F29" s="33"/>
      <c r="G29" s="33"/>
      <c r="H29" s="33"/>
      <c r="I29" s="33"/>
      <c r="J29" s="33"/>
      <c r="K29" s="34"/>
    </row>
    <row r="30" ht="12.9" customHeight="1">
      <c r="A30" s="35" t="s">
        <v>75</v>
      </c>
      <c r="B30" s="36" t="s">
        <v>76</v>
      </c>
      <c r="C30" s="37"/>
      <c r="D30" s="38" t="s">
        <v>77</v>
      </c>
      <c r="E30" s="38" t="s">
        <v>78</v>
      </c>
      <c r="F30" s="38" t="s">
        <v>77</v>
      </c>
      <c r="G30" s="38">
        <v>0.00000000</v>
      </c>
      <c r="H30" s="38">
        <v>0.00070000</v>
      </c>
      <c r="I30" s="38">
        <v>0.00070000</v>
      </c>
      <c r="J30" s="39">
        <v>49775</v>
      </c>
      <c r="K30" s="10">
        <v>34.84000000</v>
      </c>
    </row>
    <row r="31" ht="12.9" customHeight="1">
      <c r="A31" s="29"/>
      <c r="B31" s="30"/>
      <c r="C31" s="30"/>
      <c r="D31" s="30"/>
      <c r="E31" s="30"/>
      <c r="F31" s="30"/>
      <c r="G31" s="30"/>
      <c r="H31" s="30"/>
      <c r="I31" s="30"/>
      <c r="J31" s="30"/>
      <c r="K31" s="31"/>
    </row>
    <row r="32" ht="38" customHeight="1">
      <c r="A32" s="40" t="s">
        <v>8</v>
      </c>
      <c r="B32" s="41" t="s">
        <v>9</v>
      </c>
      <c r="C32" s="42" t="s">
        <v>79</v>
      </c>
      <c r="D32" s="42" t="s">
        <v>12</v>
      </c>
      <c r="E32" s="42" t="s">
        <v>13</v>
      </c>
      <c r="F32" s="42" t="s">
        <v>14</v>
      </c>
      <c r="G32" s="42" t="s">
        <v>15</v>
      </c>
      <c r="H32" s="42" t="s">
        <v>16</v>
      </c>
      <c r="I32" s="42" t="s">
        <v>80</v>
      </c>
      <c r="J32" s="43" t="s">
        <v>81</v>
      </c>
      <c r="K32" s="44" t="s">
        <v>19</v>
      </c>
    </row>
    <row r="33" ht="12.9" customHeight="1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1"/>
    </row>
    <row r="34" ht="12.9" customHeight="1">
      <c r="A34" s="32" t="s">
        <v>82</v>
      </c>
      <c r="B34" s="33"/>
      <c r="C34" s="33"/>
      <c r="D34" s="33"/>
      <c r="E34" s="33"/>
      <c r="F34" s="33"/>
      <c r="G34" s="33"/>
      <c r="H34" s="33"/>
      <c r="I34" s="33"/>
      <c r="J34" s="33"/>
      <c r="K34" s="34"/>
    </row>
    <row r="35" ht="12.9" customHeight="1">
      <c r="A35" s="35" t="s">
        <v>83</v>
      </c>
      <c r="B35" s="45" t="s">
        <v>84</v>
      </c>
      <c r="C35" s="46">
        <v>2.350202</v>
      </c>
      <c r="D35" s="38" t="s">
        <v>85</v>
      </c>
      <c r="E35" s="38" t="s">
        <v>33</v>
      </c>
      <c r="F35" s="38" t="s">
        <v>85</v>
      </c>
      <c r="G35" s="38">
        <v>0.00000000</v>
      </c>
      <c r="H35" s="38">
        <v>98.00000000</v>
      </c>
      <c r="I35" s="38">
        <v>98.00000000</v>
      </c>
      <c r="J35" s="39">
        <v>6000</v>
      </c>
      <c r="K35" s="10">
        <v>2940.00000000</v>
      </c>
    </row>
    <row r="36" ht="12.9" customHeight="1">
      <c r="A36" s="35" t="s">
        <v>86</v>
      </c>
      <c r="B36" s="45" t="s">
        <v>87</v>
      </c>
      <c r="C36" s="46">
        <v>2.464966</v>
      </c>
      <c r="D36" s="38" t="s">
        <v>88</v>
      </c>
      <c r="E36" s="38" t="s">
        <v>89</v>
      </c>
      <c r="F36" s="38" t="s">
        <v>88</v>
      </c>
      <c r="G36" s="38">
        <v>0.21000000</v>
      </c>
      <c r="H36" s="38">
        <v>95.00000000</v>
      </c>
      <c r="I36" s="38">
        <v>95.00000000</v>
      </c>
      <c r="J36" s="39">
        <v>10266</v>
      </c>
      <c r="K36" s="10">
        <v>9752.70000000</v>
      </c>
    </row>
    <row r="37" ht="12.9" customHeight="1">
      <c r="A37" s="35" t="s">
        <v>90</v>
      </c>
      <c r="B37" s="45" t="s">
        <v>91</v>
      </c>
      <c r="C37" s="46">
        <v>2.249795</v>
      </c>
      <c r="D37" s="38" t="s">
        <v>33</v>
      </c>
      <c r="E37" s="38" t="s">
        <v>92</v>
      </c>
      <c r="F37" s="38" t="s">
        <v>93</v>
      </c>
      <c r="G37" s="38">
        <v>0.95000000</v>
      </c>
      <c r="H37" s="38">
        <v>95.00000000</v>
      </c>
      <c r="I37" s="38">
        <v>94.79000000</v>
      </c>
      <c r="J37" s="39">
        <v>214673</v>
      </c>
      <c r="K37" s="10">
        <v>203923.55000000</v>
      </c>
    </row>
    <row r="38" ht="12.9" customHeight="1">
      <c r="A38" s="35" t="s">
        <v>94</v>
      </c>
      <c r="B38" s="45" t="s">
        <v>95</v>
      </c>
      <c r="C38" s="46">
        <v>2.449366</v>
      </c>
      <c r="D38" s="38" t="s">
        <v>96</v>
      </c>
      <c r="E38" s="38" t="s">
        <v>97</v>
      </c>
      <c r="F38" s="38" t="s">
        <v>98</v>
      </c>
      <c r="G38" s="38">
        <v>0.36000000</v>
      </c>
      <c r="H38" s="38">
        <v>93.00000000</v>
      </c>
      <c r="I38" s="38">
        <v>92.91000000</v>
      </c>
      <c r="J38" s="39">
        <v>136000</v>
      </c>
      <c r="K38" s="10">
        <v>126465.78000000</v>
      </c>
    </row>
    <row r="39" ht="12.9" customHeight="1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1"/>
    </row>
    <row r="40" ht="12.9" customHeight="1">
      <c r="A40" s="47" t="s">
        <v>99</v>
      </c>
      <c r="B40" s="48"/>
      <c r="C40" s="48"/>
      <c r="D40" s="48"/>
      <c r="E40" s="48"/>
      <c r="F40" s="48"/>
      <c r="G40" s="48"/>
      <c r="H40" s="48"/>
      <c r="I40" s="49"/>
      <c r="J40" s="50">
        <f ca="1">SUM(J11:J39)</f>
        <v>0</v>
      </c>
      <c r="K40" s="51">
        <f ca="1">SUM(K11:K39)</f>
        <v>0</v>
      </c>
    </row>
    <row r="41" ht="12.9" customHeight="1">
      <c r="A41" s="52" t="s">
        <v>100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35">
    <mergeCell ref="B23:C23"/>
    <mergeCell ref="A28:K28"/>
    <mergeCell ref="B18:C18"/>
    <mergeCell ref="A29:K29"/>
    <mergeCell ref="B27:C27"/>
    <mergeCell ref="A34:K34"/>
    <mergeCell ref="B15:C15"/>
    <mergeCell ref="A39:K39"/>
    <mergeCell ref="B22:C22"/>
    <mergeCell ref="A2:G5"/>
    <mergeCell ref="B25:C25"/>
    <mergeCell ref="A41:K151"/>
    <mergeCell ref="A9:K9"/>
    <mergeCell ref="A10:K10"/>
    <mergeCell ref="A17:K17"/>
    <mergeCell ref="A20:K20"/>
    <mergeCell ref="B11:C11"/>
    <mergeCell ref="A21:K21"/>
    <mergeCell ref="B14:C14"/>
    <mergeCell ref="A31:K31"/>
    <mergeCell ref="B24:C24"/>
    <mergeCell ref="A33:K33"/>
    <mergeCell ref="B13:C13"/>
    <mergeCell ref="B12:C12"/>
    <mergeCell ref="B30:C30"/>
    <mergeCell ref="B19:C19"/>
    <mergeCell ref="F7:K7"/>
    <mergeCell ref="A6:K6"/>
    <mergeCell ref="A40:I40"/>
    <mergeCell ref="D7:E7"/>
    <mergeCell ref="A1:G1"/>
    <mergeCell ref="A16:K16"/>
    <mergeCell ref="B26:C26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